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<sst xmlns="http://schemas.openxmlformats.org/spreadsheetml/2006/main" count="426" uniqueCount="229">
  <si>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</si>
  <si>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</si>
  <si>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</si>
  <si>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</si>
  <si>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</si>
  <si>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</si>
  <si>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</si>
  <si>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</si>
  <si>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</si>
  <si>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</si>
  <si>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</si>
  <si>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</si>
  <si>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</si>
  <si>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</si>
  <si>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</si>
  <si>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</si>
  <si>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</si>
  <si>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</si>
  <si>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</si>
  <si>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</si>
  <si>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</si>
  <si>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</si>
  <si>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</si>
  <si>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</si>
  <si>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</si>
  <si>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</si>
  <si>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</si>
  <si>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</si>
  <si>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</si>
  <si>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</si>
  <si>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</si>
  <si>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</si>
  <si>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</si>
  <si>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</si>
  <si>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</si>
  <si>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</si>
  <si>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</si>
  <si>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</si>
  <si>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</si>
  <si>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</si>
  <si>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</si>
  <si>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</si>
  <si>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</si>
  <si>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</si>
  <si>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</si>
  <si>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</si>
  <si>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</si>
  <si>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</si>
  <si>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</si>
  <si>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</si>
  <si>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</si>
  <si>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</si>
  <si>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</si>
  <si>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</si>
  <si>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</si>
  <si>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</si>
  <si>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</si>
  <si>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</si>
  <si>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</si>
  <si>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</si>
  <si>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</si>
  <si>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</si>
  <si>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</si>
  <si>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</si>
  <si>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</si>
  <si>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</si>
  <si>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</si>
  <si>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</si>
  <si>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</si>
  <si>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</si>
  <si>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JNZ38Y1</t>
  </si>
  <si>
    <t>JNZ38Y2</t>
  </si>
  <si>
    <t>JNZ38Y3</t>
  </si>
  <si>
    <t>JNZ38Y4</t>
  </si>
  <si>
    <t>JNZ38Y5</t>
  </si>
  <si>
    <t>JNZ38Y6</t>
  </si>
  <si>
    <t>JNZ38Y7</t>
  </si>
  <si>
    <t>JNZ38Y8</t>
  </si>
  <si>
    <t>JNZ38Y9</t>
  </si>
  <si>
    <t>JNZ38Y10</t>
  </si>
  <si>
    <t>JNZ38Y11</t>
  </si>
  <si>
    <t>JNZ38Y12</t>
  </si>
  <si>
    <t>JNZ38Y14</t>
  </si>
  <si>
    <t>JNZ38Y13</t>
  </si>
  <si>
    <t>JNZ38Y15</t>
  </si>
  <si>
    <t>JNZ38Y16</t>
  </si>
  <si>
    <t>JNZ38Y17</t>
  </si>
  <si>
    <t>JNZ38Y18</t>
  </si>
  <si>
    <t>JNZ38Y19</t>
  </si>
  <si>
    <t>JNZ38Y20</t>
  </si>
  <si>
    <t>JNZ38Y21</t>
  </si>
  <si>
    <t>JNZ38Y22</t>
  </si>
  <si>
    <t>JNZ38Y23</t>
  </si>
  <si>
    <t>JNZ38Y24</t>
  </si>
  <si>
    <t>JNZ38Y25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</si>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</sst>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);[Red]\(0.000\)"/>
    <numFmt numFmtId="179" formatCode="0.00_ "/>
    <numFmt numFmtId="180" formatCode="0.000_ "/>
    <numFmt numFmtId="181" formatCode="0.000_ ;[Red]\-0.000\ "/>
    <numFmt numFmtId="182" formatCode="0.0_ ;[Red]\-0.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8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8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8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H1589" activePane="bottomRight" state="frozenSplit"/>
      <selection/>
      <selection pane="topRight"/>
      <selection pane="bottomLeft"/>
      <selection pane="bottomRight" activeCell="T17" sqref="T17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60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39.591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16.8321599485486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20.8738844592975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192.3</v>
      </c>
      <c r="BC11" s="161">
        <f t="shared" si="13"/>
        <v>208.2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39.591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39.591</v>
      </c>
      <c r="BS11" s="52">
        <f t="shared" si="18"/>
        <v>0</v>
      </c>
      <c r="BT11" s="32">
        <f>IF(OR(LOOKUP(V11,Sheet2!A$3:A$25,Sheet2!B$3:B$25)=1,G11=0),0,AW11-AO11*0.2*G11)</f>
        <v>4.11215994854863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>IF(G16=0,0,IF(OR(AE16&lt;0.5,AF16&lt;0.5),"Y",0))</f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4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2"/>
        <v>0</v>
      </c>
      <c r="AK17" s="141">
        <f t="shared" si="23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70</v>
      </c>
      <c r="B18" s="32">
        <v>17.17</v>
      </c>
      <c r="D18" s="103">
        <f t="shared" si="24"/>
        <v>16.69</v>
      </c>
      <c r="E18" s="103">
        <v>17.17</v>
      </c>
      <c r="F18" s="103">
        <v>16.54</v>
      </c>
      <c r="G18" s="32">
        <v>13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>
        <v>0</v>
      </c>
      <c r="V18" s="141">
        <f t="shared" si="0"/>
        <v>0.3</v>
      </c>
      <c r="W18" s="142">
        <f t="shared" si="5"/>
        <v>16.69</v>
      </c>
      <c r="X18" s="142">
        <f t="shared" si="1"/>
        <v>17.17</v>
      </c>
      <c r="Y18" s="142">
        <f t="shared" si="1"/>
        <v>16.54</v>
      </c>
      <c r="Z18" s="142">
        <f>Y18+LOOKUP(V18,Sheet2!A$3:A$24,Sheet2!J$3:J$24)</f>
        <v>16.88</v>
      </c>
      <c r="AA18" s="142">
        <f t="shared" si="6"/>
        <v>16.62</v>
      </c>
      <c r="AB18" s="142">
        <f t="shared" si="2"/>
        <v>17.1</v>
      </c>
      <c r="AC18" s="142">
        <f t="shared" si="2"/>
        <v>16.411</v>
      </c>
      <c r="AD18" s="142">
        <f>AC18+LOOKUP(V18,Sheet2!A$3:A$24,Sheet2!J$3:J$24)</f>
        <v>16.751</v>
      </c>
      <c r="AE18" s="142">
        <f t="shared" si="7"/>
        <v>0.290000000000003</v>
      </c>
      <c r="AF18" s="142">
        <f t="shared" si="8"/>
        <v>0.349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0.460000000000002</v>
      </c>
      <c r="AM18" s="142">
        <f t="shared" si="10"/>
        <v>0.519</v>
      </c>
      <c r="AN18" s="142">
        <f t="shared" si="11"/>
        <v>0.489500000000001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6.23623000000001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1.2597</v>
      </c>
      <c r="AV18" s="158">
        <f>IF(AND(AE18&gt;3.5,AF18&gt;3.5),LOOKUP(Sheet1!V18,Sheet2!A$3:A$24,Sheet2!W$3:W$24),LOOKUP(V18,Sheet2!A$3:A$24,Sheet2!V$3:V$24))*G18</f>
        <v>1.58657156908178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5.87020899858851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6.23623000000001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6.23623000000001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2.488</v>
      </c>
      <c r="BV18" s="52">
        <f t="shared" si="20"/>
        <v>1.489</v>
      </c>
      <c r="BW18" s="32">
        <f t="shared" si="21"/>
        <v>0</v>
      </c>
    </row>
    <row r="19" spans="1:75">
      <c r="A19" s="115" t="s">
        <v>71</v>
      </c>
      <c r="B19" s="32">
        <v>17.1</v>
      </c>
      <c r="D19" s="103">
        <f t="shared" si="24"/>
        <v>16.62</v>
      </c>
      <c r="E19" s="103">
        <v>17.1</v>
      </c>
      <c r="F19" s="103">
        <v>16.411</v>
      </c>
      <c r="G19" s="32">
        <v>11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16.62</v>
      </c>
      <c r="X19" s="142">
        <f t="shared" ref="X19:X73" si="26">IF($G19=0,0,E19)</f>
        <v>17.1</v>
      </c>
      <c r="Y19" s="142">
        <f t="shared" ref="Y19:Y73" si="27">IF($G19=0,0,F19)</f>
        <v>16.411</v>
      </c>
      <c r="Z19" s="142">
        <f>Y19+LOOKUP(V19,Sheet2!A$3:A$24,Sheet2!J$3:J$24)</f>
        <v>16.751</v>
      </c>
      <c r="AA19" s="142">
        <f t="shared" si="6"/>
        <v>16.52</v>
      </c>
      <c r="AB19" s="142">
        <f t="shared" ref="AB19:AB73" si="28">IF($G19=0,0,E20)</f>
        <v>17</v>
      </c>
      <c r="AC19" s="142">
        <f t="shared" ref="AC19:AC73" si="29">IF($G19=0,0,F20)</f>
        <v>16.298</v>
      </c>
      <c r="AD19" s="142">
        <f>AC19+LOOKUP(V19,Sheet2!A$3:A$24,Sheet2!J$3:J$24)</f>
        <v>16.638</v>
      </c>
      <c r="AE19" s="142">
        <f t="shared" si="7"/>
        <v>0.349</v>
      </c>
      <c r="AF19" s="142">
        <f t="shared" si="8"/>
        <v>0.362000000000002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0.519</v>
      </c>
      <c r="AM19" s="142">
        <f t="shared" si="10"/>
        <v>0.532000000000001</v>
      </c>
      <c r="AN19" s="142">
        <f t="shared" si="11"/>
        <v>0.525500000000001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7.16782000000001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1.0659</v>
      </c>
      <c r="AV19" s="158">
        <f>IF(AND(AE19&gt;3.5,AF19&gt;3.5),LOOKUP(Sheet1!V19,Sheet2!A$3:A$24,Sheet2!W$3:W$24),LOOKUP(V19,Sheet2!A$3:A$24,Sheet2!V$3:V$24))*G19</f>
        <v>1.34248363537689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6.3518899218826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33.121</v>
      </c>
      <c r="BC19" s="161">
        <f t="shared" si="13"/>
        <v>36.7473333333333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7.16782000000001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7.16782000000001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2.644</v>
      </c>
      <c r="BV19" s="52">
        <f t="shared" si="20"/>
        <v>1.632</v>
      </c>
      <c r="BW19" s="32">
        <f t="shared" si="21"/>
        <v>0</v>
      </c>
    </row>
    <row r="20" spans="1:75">
      <c r="A20" s="115" t="s">
        <v>72</v>
      </c>
      <c r="B20" s="32">
        <v>17</v>
      </c>
      <c r="D20" s="103">
        <f t="shared" si="24"/>
        <v>16.52</v>
      </c>
      <c r="E20" s="103">
        <v>17</v>
      </c>
      <c r="F20" s="103">
        <v>16.298</v>
      </c>
      <c r="G20" s="32">
        <v>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16.52</v>
      </c>
      <c r="X20" s="142">
        <f t="shared" si="26"/>
        <v>17</v>
      </c>
      <c r="Y20" s="142">
        <f t="shared" si="27"/>
        <v>16.298</v>
      </c>
      <c r="Z20" s="142">
        <f>Y20+LOOKUP(V20,Sheet2!A$3:A$24,Sheet2!J$3:J$24)</f>
        <v>16.638</v>
      </c>
      <c r="AA20" s="142">
        <f t="shared" si="6"/>
        <v>16.64</v>
      </c>
      <c r="AB20" s="142">
        <f t="shared" si="28"/>
        <v>17.12</v>
      </c>
      <c r="AC20" s="142">
        <f t="shared" si="29"/>
        <v>16.271</v>
      </c>
      <c r="AD20" s="142">
        <f>AC20+LOOKUP(V20,Sheet2!A$3:A$24,Sheet2!J$3:J$24)</f>
        <v>16.611</v>
      </c>
      <c r="AE20" s="142">
        <f t="shared" si="7"/>
        <v>0.362000000000002</v>
      </c>
      <c r="AF20" s="142">
        <f t="shared" si="8"/>
        <v>0.509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0.532000000000001</v>
      </c>
      <c r="AM20" s="142">
        <f t="shared" si="10"/>
        <v>0.679</v>
      </c>
      <c r="AN20" s="142">
        <f t="shared" si="11"/>
        <v>0.605500000000001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2.25246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0.2907</v>
      </c>
      <c r="AV20" s="158">
        <f>IF(AND(AE20&gt;3.5,AF20&gt;3.5),LOOKUP(Sheet1!V20,Sheet2!A$3:A$24,Sheet2!W$3:W$24),LOOKUP(V20,Sheet2!A$3:A$24,Sheet2!V$3:V$24))*G20</f>
        <v>0.366131900557335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1.99951361505889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9.513</v>
      </c>
      <c r="BC20" s="161">
        <f t="shared" si="13"/>
        <v>10.342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2.25246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2.25246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2.938</v>
      </c>
      <c r="BV20" s="52">
        <f t="shared" si="20"/>
        <v>1.779</v>
      </c>
      <c r="BW20" s="32">
        <f t="shared" si="21"/>
        <v>0</v>
      </c>
    </row>
    <row r="21" spans="1:75">
      <c r="A21" s="115" t="s">
        <v>73</v>
      </c>
      <c r="B21" s="32">
        <v>17.12</v>
      </c>
      <c r="D21" s="103">
        <f t="shared" si="24"/>
        <v>16.64</v>
      </c>
      <c r="E21" s="103">
        <v>17.12</v>
      </c>
      <c r="F21" s="103">
        <v>16.271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115" t="s">
        <v>73</v>
      </c>
      <c r="B22" s="32">
        <v>17.12</v>
      </c>
      <c r="D22" s="103">
        <f t="shared" si="24"/>
        <v>16.64</v>
      </c>
      <c r="E22" s="103">
        <v>17.12</v>
      </c>
      <c r="F22" s="103">
        <v>15.634</v>
      </c>
      <c r="G22" s="32">
        <v>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16.64</v>
      </c>
      <c r="X22" s="142">
        <f t="shared" si="26"/>
        <v>17.12</v>
      </c>
      <c r="Y22" s="142">
        <f t="shared" si="27"/>
        <v>15.634</v>
      </c>
      <c r="Z22" s="142">
        <f>Y22+LOOKUP(V22,Sheet2!A$3:A$24,Sheet2!J$3:J$24)</f>
        <v>15.974</v>
      </c>
      <c r="AA22" s="142">
        <f t="shared" si="6"/>
        <v>15.73</v>
      </c>
      <c r="AB22" s="142">
        <f t="shared" si="28"/>
        <v>16.21</v>
      </c>
      <c r="AC22" s="142">
        <f t="shared" si="29"/>
        <v>15.58</v>
      </c>
      <c r="AD22" s="142">
        <f>AC22+LOOKUP(V22,Sheet2!A$3:A$24,Sheet2!J$3:J$24)</f>
        <v>15.92</v>
      </c>
      <c r="AE22" s="142">
        <f t="shared" si="7"/>
        <v>1.146</v>
      </c>
      <c r="AF22" s="142">
        <f t="shared" si="8"/>
        <v>0.290000000000001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1.316</v>
      </c>
      <c r="AM22" s="142">
        <f t="shared" si="10"/>
        <v>0.46</v>
      </c>
      <c r="AN22" s="142">
        <f t="shared" si="11"/>
        <v>0.888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5.5056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0.4845</v>
      </c>
      <c r="AV22" s="158">
        <f>IF(AND(AE22&gt;3.5,AF22&gt;3.5),LOOKUP(Sheet1!V22,Sheet2!A$3:A$24,Sheet2!W$3:W$24),LOOKUP(V22,Sheet2!A$3:A$24,Sheet2!V$3:V$24))*G22</f>
        <v>0.610219834262225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2.02642269176481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1.8174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18.68</v>
      </c>
      <c r="BC22" s="161">
        <f t="shared" si="13"/>
        <v>19.12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5.5056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5.5056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4.212</v>
      </c>
      <c r="BV22" s="52">
        <f t="shared" si="20"/>
        <v>2.416</v>
      </c>
      <c r="BW22" s="32">
        <f t="shared" si="21"/>
        <v>0</v>
      </c>
    </row>
    <row r="23" spans="1:75">
      <c r="A23" s="115" t="s">
        <v>74</v>
      </c>
      <c r="B23" s="32">
        <v>16.21</v>
      </c>
      <c r="D23" s="103">
        <f t="shared" ref="D7:D38" si="30">IF(AND(B23=0,E23=0),0,IF(B23&gt;E23,E23-C23-AJ23,IF(AJ23&gt;(E23-B23),E23-AJ23-C23,B23-C23)))</f>
        <v>15.73</v>
      </c>
      <c r="E23" s="103">
        <v>16.21</v>
      </c>
      <c r="F23" s="103">
        <v>15.58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75</v>
      </c>
      <c r="B24" s="32">
        <v>17</v>
      </c>
      <c r="D24" s="103">
        <f t="shared" si="30"/>
        <v>16.52</v>
      </c>
      <c r="E24" s="103">
        <v>17</v>
      </c>
      <c r="F24" s="103">
        <v>15.971</v>
      </c>
      <c r="G24" s="32">
        <v>15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16.52</v>
      </c>
      <c r="X24" s="142">
        <f t="shared" si="26"/>
        <v>17</v>
      </c>
      <c r="Y24" s="142">
        <f t="shared" si="27"/>
        <v>15.971</v>
      </c>
      <c r="Z24" s="142">
        <f>Y24+LOOKUP(V24,Sheet2!A$3:A$24,Sheet2!J$3:J$24)</f>
        <v>16.311</v>
      </c>
      <c r="AA24" s="142">
        <f t="shared" si="6"/>
        <v>16.43</v>
      </c>
      <c r="AB24" s="142">
        <f t="shared" si="28"/>
        <v>16.91</v>
      </c>
      <c r="AC24" s="142">
        <f t="shared" si="29"/>
        <v>15.822</v>
      </c>
      <c r="AD24" s="142">
        <f>AC24+LOOKUP(V24,Sheet2!A$3:A$24,Sheet2!J$3:J$24)</f>
        <v>16.162</v>
      </c>
      <c r="AE24" s="142">
        <f t="shared" si="7"/>
        <v>0.689</v>
      </c>
      <c r="AF24" s="142">
        <f t="shared" si="8"/>
        <v>0.748000000000001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0.859</v>
      </c>
      <c r="AM24" s="142">
        <f t="shared" si="10"/>
        <v>0.918000000000001</v>
      </c>
      <c r="AN24" s="142">
        <f t="shared" si="11"/>
        <v>0.8885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16.5261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1.4535</v>
      </c>
      <c r="AV24" s="158">
        <f>IF(AND(AE24&gt;3.5,AF24&gt;3.5),LOOKUP(Sheet1!V24,Sheet2!A$3:A$24,Sheet2!W$3:W$24),LOOKUP(V24,Sheet2!A$3:A$24,Sheet2!V$3:V$24))*G24</f>
        <v>1.83065950278667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11.5407680752945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56.055</v>
      </c>
      <c r="BC24" s="161">
        <f t="shared" si="13"/>
        <v>57.37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16.5261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16.5261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3.416</v>
      </c>
      <c r="BV24" s="52">
        <f t="shared" si="20"/>
        <v>2.018</v>
      </c>
      <c r="BW24" s="32">
        <f t="shared" si="21"/>
        <v>0</v>
      </c>
    </row>
    <row r="25" spans="1:75">
      <c r="A25" s="115" t="s">
        <v>76</v>
      </c>
      <c r="B25" s="32">
        <v>16.91</v>
      </c>
      <c r="D25" s="103">
        <f t="shared" si="30"/>
        <v>16.43</v>
      </c>
      <c r="E25" s="103">
        <v>16.91</v>
      </c>
      <c r="F25" s="103">
        <v>15.822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v>0</v>
      </c>
      <c r="V25" s="141">
        <f t="shared" si="0"/>
        <v>0</v>
      </c>
      <c r="W25" s="142">
        <f t="shared" si="5"/>
        <v>0</v>
      </c>
      <c r="X25" s="142">
        <f t="shared" si="26"/>
        <v>0</v>
      </c>
      <c r="Y25" s="142">
        <f t="shared" si="27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8"/>
        <v>0</v>
      </c>
      <c r="AC25" s="142">
        <f t="shared" si="29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115" t="s">
        <v>76</v>
      </c>
      <c r="B26" s="32">
        <v>16.91</v>
      </c>
      <c r="D26" s="103">
        <f t="shared" si="30"/>
        <v>16.43</v>
      </c>
      <c r="E26" s="103">
        <v>16.91</v>
      </c>
      <c r="F26" s="103">
        <v>15.374</v>
      </c>
      <c r="G26" s="32">
        <v>9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5"/>
        <v>0</v>
      </c>
      <c r="R26" s="116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16.43</v>
      </c>
      <c r="X26" s="142">
        <f t="shared" si="26"/>
        <v>16.91</v>
      </c>
      <c r="Y26" s="142">
        <f t="shared" si="27"/>
        <v>15.374</v>
      </c>
      <c r="Z26" s="142">
        <f>Y26+LOOKUP(V26,Sheet2!A$3:A$24,Sheet2!J$3:J$24)</f>
        <v>15.714</v>
      </c>
      <c r="AA26" s="142">
        <f t="shared" si="6"/>
        <v>15.43</v>
      </c>
      <c r="AB26" s="142">
        <f t="shared" si="28"/>
        <v>15.91</v>
      </c>
      <c r="AC26" s="142">
        <f t="shared" si="29"/>
        <v>15.28</v>
      </c>
      <c r="AD26" s="142">
        <f>AC26+LOOKUP(V26,Sheet2!A$3:A$24,Sheet2!J$3:J$24)</f>
        <v>15.62</v>
      </c>
      <c r="AE26" s="142">
        <f t="shared" si="7"/>
        <v>1.196</v>
      </c>
      <c r="AF26" s="142">
        <f t="shared" si="8"/>
        <v>0.290000000000001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0.35</v>
      </c>
      <c r="AJ26" s="141">
        <f t="shared" si="22"/>
        <v>0.48</v>
      </c>
      <c r="AK26" s="141">
        <f t="shared" si="23"/>
        <v>0.48</v>
      </c>
      <c r="AL26" s="142">
        <f t="shared" si="9"/>
        <v>1.716</v>
      </c>
      <c r="AM26" s="142">
        <f t="shared" si="10"/>
        <v>0.81</v>
      </c>
      <c r="AN26" s="142">
        <f t="shared" si="11"/>
        <v>1.263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14.09508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3.906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0.8721</v>
      </c>
      <c r="AV26" s="158">
        <f>IF(AND(AE26&gt;3.5,AF26&gt;3.5),LOOKUP(Sheet1!V26,Sheet2!A$3:A$24,Sheet2!W$3:W$24),LOOKUP(V26,Sheet2!A$3:A$24,Sheet2!V$3:V$24))*G26</f>
        <v>1.098395701672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3.57556084517668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3.62231999999999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40.374</v>
      </c>
      <c r="BC26" s="161">
        <f t="shared" si="13"/>
        <v>38.916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14.09508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14.09508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5.012</v>
      </c>
      <c r="BV26" s="52">
        <f t="shared" si="20"/>
        <v>2.816</v>
      </c>
      <c r="BW26" s="32">
        <f t="shared" si="21"/>
        <v>9</v>
      </c>
    </row>
    <row r="27" spans="1:75">
      <c r="A27" s="115" t="s">
        <v>77</v>
      </c>
      <c r="B27" s="32">
        <v>15.91</v>
      </c>
      <c r="D27" s="103">
        <f t="shared" si="30"/>
        <v>15.43</v>
      </c>
      <c r="E27" s="103">
        <v>15.91</v>
      </c>
      <c r="F27" s="103">
        <v>15.28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v>0</v>
      </c>
      <c r="V27" s="141">
        <f t="shared" si="0"/>
        <v>0</v>
      </c>
      <c r="W27" s="142">
        <f t="shared" si="5"/>
        <v>0</v>
      </c>
      <c r="X27" s="142">
        <f t="shared" si="26"/>
        <v>0</v>
      </c>
      <c r="Y27" s="142">
        <f t="shared" si="27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8"/>
        <v>0</v>
      </c>
      <c r="AC27" s="142">
        <f t="shared" si="29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115" t="s">
        <v>77</v>
      </c>
      <c r="B28" s="32">
        <v>15.91</v>
      </c>
      <c r="D28" s="103">
        <f t="shared" si="30"/>
        <v>15.43</v>
      </c>
      <c r="E28" s="103">
        <v>15.91</v>
      </c>
      <c r="F28" s="103">
        <v>14.905</v>
      </c>
      <c r="G28" s="32">
        <v>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15.43</v>
      </c>
      <c r="X28" s="142">
        <f t="shared" si="26"/>
        <v>15.91</v>
      </c>
      <c r="Y28" s="142">
        <f t="shared" si="27"/>
        <v>14.905</v>
      </c>
      <c r="Z28" s="142">
        <f>Y28+LOOKUP(V28,Sheet2!A$3:A$24,Sheet2!J$3:J$24)</f>
        <v>15.245</v>
      </c>
      <c r="AA28" s="142">
        <f t="shared" si="6"/>
        <v>14.99</v>
      </c>
      <c r="AB28" s="142">
        <f t="shared" si="28"/>
        <v>15.47</v>
      </c>
      <c r="AC28" s="142">
        <f t="shared" si="29"/>
        <v>14.84</v>
      </c>
      <c r="AD28" s="142">
        <f>AC28+LOOKUP(V28,Sheet2!A$3:A$24,Sheet2!J$3:J$24)</f>
        <v>15.18</v>
      </c>
      <c r="AE28" s="142">
        <f t="shared" si="7"/>
        <v>0.665000000000001</v>
      </c>
      <c r="AF28" s="142">
        <f t="shared" si="8"/>
        <v>0.290000000000001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0.835</v>
      </c>
      <c r="AM28" s="142">
        <f t="shared" si="10"/>
        <v>0.46</v>
      </c>
      <c r="AN28" s="142">
        <f t="shared" si="11"/>
        <v>0.6475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4.8174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0.5814</v>
      </c>
      <c r="AV28" s="158">
        <f>IF(AND(AE28&gt;3.5,AF28&gt;3.5),LOOKUP(Sheet1!V28,Sheet2!A$3:A$24,Sheet2!W$3:W$24),LOOKUP(V28,Sheet2!A$3:A$24,Sheet2!V$3:V$24))*G28</f>
        <v>0.73226380111467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2.89346723011777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19.53</v>
      </c>
      <c r="BC28" s="161">
        <f t="shared" si="13"/>
        <v>21.02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4.8174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4.8174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3.25</v>
      </c>
      <c r="BV28" s="52">
        <f t="shared" si="20"/>
        <v>1.935</v>
      </c>
      <c r="BW28" s="32">
        <f t="shared" si="21"/>
        <v>0</v>
      </c>
    </row>
    <row r="29" spans="1:75">
      <c r="A29" s="115" t="s">
        <v>78</v>
      </c>
      <c r="B29" s="32">
        <v>15.47</v>
      </c>
      <c r="D29" s="103">
        <f t="shared" si="30"/>
        <v>14.99</v>
      </c>
      <c r="E29" s="103">
        <v>15.47</v>
      </c>
      <c r="F29" s="103">
        <v>14.84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78</v>
      </c>
      <c r="B30" s="32">
        <v>15.47</v>
      </c>
      <c r="D30" s="103">
        <f t="shared" si="30"/>
        <v>14.99</v>
      </c>
      <c r="E30" s="103">
        <v>15.47</v>
      </c>
      <c r="F30" s="103">
        <v>14.835</v>
      </c>
      <c r="G30" s="32">
        <v>8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无</v>
      </c>
      <c r="T30" s="118">
        <v>0</v>
      </c>
      <c r="V30" s="141">
        <f t="shared" si="0"/>
        <v>0.3</v>
      </c>
      <c r="W30" s="142">
        <f t="shared" si="5"/>
        <v>14.99</v>
      </c>
      <c r="X30" s="142">
        <f t="shared" si="26"/>
        <v>15.47</v>
      </c>
      <c r="Y30" s="142">
        <f t="shared" si="27"/>
        <v>14.835</v>
      </c>
      <c r="Z30" s="142">
        <f>Y30+LOOKUP(V30,Sheet2!A$3:A$24,Sheet2!J$3:J$24)</f>
        <v>15.175</v>
      </c>
      <c r="AA30" s="142">
        <f t="shared" si="6"/>
        <v>14.91</v>
      </c>
      <c r="AB30" s="142">
        <f t="shared" si="28"/>
        <v>15.39</v>
      </c>
      <c r="AC30" s="142">
        <f t="shared" si="29"/>
        <v>14.76</v>
      </c>
      <c r="AD30" s="142">
        <f>AC30+LOOKUP(V30,Sheet2!A$3:A$24,Sheet2!J$3:J$24)</f>
        <v>15.1</v>
      </c>
      <c r="AE30" s="142">
        <f t="shared" si="7"/>
        <v>0.295</v>
      </c>
      <c r="AF30" s="142">
        <f t="shared" si="8"/>
        <v>0.290000000000001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0.464999999999999</v>
      </c>
      <c r="AM30" s="142">
        <f t="shared" si="10"/>
        <v>0.46</v>
      </c>
      <c r="AN30" s="142">
        <f t="shared" si="11"/>
        <v>0.4625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0.98</v>
      </c>
      <c r="AP30" s="120"/>
      <c r="AQ30" s="156">
        <f t="shared" si="12"/>
        <v>3.626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0.7752</v>
      </c>
      <c r="AV30" s="158">
        <f>IF(AND(AE30&gt;3.5,AF30&gt;3.5),LOOKUP(Sheet1!V30,Sheet2!A$3:A$24,Sheet2!W$3:W$24),LOOKUP(V30,Sheet2!A$3:A$24,Sheet2!V$3:V$24))*G30</f>
        <v>0.97635173481956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3.3695563068237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3.626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3.626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2.38</v>
      </c>
      <c r="BV30" s="52">
        <f t="shared" si="20"/>
        <v>1.435</v>
      </c>
      <c r="BW30" s="32">
        <f t="shared" si="21"/>
        <v>0</v>
      </c>
    </row>
    <row r="31" spans="1:75">
      <c r="A31" s="115" t="s">
        <v>79</v>
      </c>
      <c r="B31" s="32">
        <v>15.39</v>
      </c>
      <c r="D31" s="103">
        <f t="shared" si="30"/>
        <v>14.91</v>
      </c>
      <c r="E31" s="103">
        <v>15.39</v>
      </c>
      <c r="F31" s="103">
        <v>14.76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115" t="s">
        <v>80</v>
      </c>
      <c r="B32" s="32">
        <v>16.93</v>
      </c>
      <c r="D32" s="103">
        <f t="shared" si="30"/>
        <v>16.45</v>
      </c>
      <c r="E32" s="103">
        <v>16.93</v>
      </c>
      <c r="F32" s="103">
        <v>16.01</v>
      </c>
      <c r="G32" s="32">
        <v>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16.45</v>
      </c>
      <c r="X32" s="142">
        <f t="shared" si="26"/>
        <v>16.93</v>
      </c>
      <c r="Y32" s="142">
        <f t="shared" si="27"/>
        <v>16.01</v>
      </c>
      <c r="Z32" s="142">
        <f>Y32+LOOKUP(V32,Sheet2!A$3:A$24,Sheet2!J$3:J$24)</f>
        <v>16.35</v>
      </c>
      <c r="AA32" s="142">
        <f t="shared" si="6"/>
        <v>16.52</v>
      </c>
      <c r="AB32" s="142">
        <f t="shared" si="28"/>
        <v>17</v>
      </c>
      <c r="AC32" s="142">
        <f t="shared" si="29"/>
        <v>15.971</v>
      </c>
      <c r="AD32" s="142">
        <f>AC32+LOOKUP(V32,Sheet2!A$3:A$24,Sheet2!J$3:J$24)</f>
        <v>16.311</v>
      </c>
      <c r="AE32" s="142">
        <f t="shared" si="7"/>
        <v>0.579999999999998</v>
      </c>
      <c r="AF32" s="142">
        <f t="shared" si="8"/>
        <v>0.689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0.749999999999998</v>
      </c>
      <c r="AM32" s="142">
        <f t="shared" si="10"/>
        <v>0.859</v>
      </c>
      <c r="AN32" s="142">
        <f t="shared" si="11"/>
        <v>0.804499999999999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3.99031999999999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0.3876</v>
      </c>
      <c r="AV32" s="158">
        <f>IF(AND(AE32&gt;3.5,AF32&gt;3.5),LOOKUP(Sheet1!V32,Sheet2!A$3:A$24,Sheet2!W$3:W$24),LOOKUP(V32,Sheet2!A$3:A$24,Sheet2!V$3:V$24))*G32</f>
        <v>0.48817586740978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2.97289815341185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14.276</v>
      </c>
      <c r="BC32" s="161">
        <f t="shared" si="13"/>
        <v>14.8506666666667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3.99031999999999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3.99031999999999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3.298</v>
      </c>
      <c r="BV32" s="52">
        <f t="shared" si="20"/>
        <v>1.959</v>
      </c>
      <c r="BW32" s="32">
        <f t="shared" si="21"/>
        <v>0</v>
      </c>
    </row>
    <row r="33" spans="1:75">
      <c r="A33" s="115" t="s">
        <v>75</v>
      </c>
      <c r="B33" s="32">
        <v>17</v>
      </c>
      <c r="D33" s="103">
        <f t="shared" si="30"/>
        <v>16.52</v>
      </c>
      <c r="E33" s="103">
        <v>17</v>
      </c>
      <c r="F33" s="103">
        <v>15.971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115" t="s">
        <v>81</v>
      </c>
      <c r="B34" s="32">
        <v>16.98</v>
      </c>
      <c r="D34" s="103">
        <f t="shared" si="30"/>
        <v>16.5</v>
      </c>
      <c r="E34" s="103">
        <v>16.98</v>
      </c>
      <c r="F34" s="103">
        <v>16</v>
      </c>
      <c r="G34" s="32">
        <v>3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16.5</v>
      </c>
      <c r="X34" s="142">
        <f t="shared" si="26"/>
        <v>16.98</v>
      </c>
      <c r="Y34" s="142">
        <f t="shared" si="27"/>
        <v>16</v>
      </c>
      <c r="Z34" s="142">
        <f>Y34+LOOKUP(V34,Sheet2!A$3:A$24,Sheet2!J$3:J$24)</f>
        <v>16.34</v>
      </c>
      <c r="AA34" s="142">
        <f t="shared" si="6"/>
        <v>16.52</v>
      </c>
      <c r="AB34" s="142">
        <f t="shared" si="28"/>
        <v>17</v>
      </c>
      <c r="AC34" s="142">
        <f t="shared" si="29"/>
        <v>15.971</v>
      </c>
      <c r="AD34" s="142">
        <f>AC34+LOOKUP(V34,Sheet2!A$3:A$24,Sheet2!J$3:J$24)</f>
        <v>16.311</v>
      </c>
      <c r="AE34" s="142">
        <f t="shared" si="7"/>
        <v>0.640000000000001</v>
      </c>
      <c r="AF34" s="142">
        <f t="shared" si="8"/>
        <v>0.689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0.81</v>
      </c>
      <c r="AM34" s="142">
        <f t="shared" si="10"/>
        <v>0.859</v>
      </c>
      <c r="AN34" s="142">
        <f t="shared" si="11"/>
        <v>0.8345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3.10434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0.2907</v>
      </c>
      <c r="AV34" s="158">
        <f>IF(AND(AE34&gt;3.5,AF34&gt;3.5),LOOKUP(Sheet1!V34,Sheet2!A$3:A$24,Sheet2!W$3:W$24),LOOKUP(V34,Sheet2!A$3:A$24,Sheet2!V$3:V$24))*G34</f>
        <v>0.366131900557335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2.20087361505889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10.887</v>
      </c>
      <c r="BC34" s="161">
        <f t="shared" si="13"/>
        <v>11.258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3.10434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3.10434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3.298</v>
      </c>
      <c r="BV34" s="52">
        <f t="shared" si="20"/>
        <v>1.959</v>
      </c>
      <c r="BW34" s="32">
        <f t="shared" si="21"/>
        <v>0</v>
      </c>
    </row>
    <row r="35" spans="1:75">
      <c r="A35" s="115" t="s">
        <v>75</v>
      </c>
      <c r="B35" s="32">
        <v>17</v>
      </c>
      <c r="D35" s="103">
        <f t="shared" si="30"/>
        <v>16.52</v>
      </c>
      <c r="E35" s="103">
        <v>17</v>
      </c>
      <c r="F35" s="103">
        <v>15.971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115" t="s">
        <v>82</v>
      </c>
      <c r="B36" s="32">
        <v>16.98</v>
      </c>
      <c r="D36" s="103">
        <f t="shared" si="30"/>
        <v>16.5</v>
      </c>
      <c r="E36" s="103">
        <v>16.98</v>
      </c>
      <c r="F36" s="103">
        <v>15.98</v>
      </c>
      <c r="G36" s="32">
        <v>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16.5</v>
      </c>
      <c r="X36" s="142">
        <f t="shared" si="26"/>
        <v>16.98</v>
      </c>
      <c r="Y36" s="142">
        <f t="shared" si="27"/>
        <v>15.98</v>
      </c>
      <c r="Z36" s="142">
        <f>Y36+LOOKUP(V36,Sheet2!A$3:A$24,Sheet2!J$3:J$24)</f>
        <v>16.32</v>
      </c>
      <c r="AA36" s="142">
        <f t="shared" si="6"/>
        <v>16.43</v>
      </c>
      <c r="AB36" s="142">
        <f t="shared" si="28"/>
        <v>16.91</v>
      </c>
      <c r="AC36" s="142">
        <f t="shared" si="29"/>
        <v>15.946</v>
      </c>
      <c r="AD36" s="142">
        <f>AC36+LOOKUP(V36,Sheet2!A$3:A$24,Sheet2!J$3:J$24)</f>
        <v>16.286</v>
      </c>
      <c r="AE36" s="142">
        <f t="shared" si="7"/>
        <v>0.66</v>
      </c>
      <c r="AF36" s="142">
        <f t="shared" si="8"/>
        <v>0.623999999999999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0.83</v>
      </c>
      <c r="AM36" s="142">
        <f t="shared" si="10"/>
        <v>0.794</v>
      </c>
      <c r="AN36" s="142">
        <f t="shared" si="11"/>
        <v>0.812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3.02064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0.2907</v>
      </c>
      <c r="AV36" s="158">
        <f>IF(AND(AE36&gt;3.5,AF36&gt;3.5),LOOKUP(Sheet1!V36,Sheet2!A$3:A$24,Sheet2!W$3:W$24),LOOKUP(V36,Sheet2!A$3:A$24,Sheet2!V$3:V$24))*G36</f>
        <v>0.366131900557335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2.07037361505889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10.752</v>
      </c>
      <c r="BC36" s="161">
        <f t="shared" si="13"/>
        <v>11.168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3.02064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3.02064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3.24</v>
      </c>
      <c r="BV36" s="52">
        <f t="shared" si="20"/>
        <v>1.93</v>
      </c>
      <c r="BW36" s="32">
        <f t="shared" si="21"/>
        <v>0</v>
      </c>
    </row>
    <row r="37" spans="1:75">
      <c r="A37" s="115" t="s">
        <v>76</v>
      </c>
      <c r="B37" s="32">
        <v>16.91</v>
      </c>
      <c r="D37" s="103">
        <f t="shared" si="30"/>
        <v>16.43</v>
      </c>
      <c r="E37" s="103">
        <v>16.91</v>
      </c>
      <c r="F37" s="103">
        <v>15.946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115" t="s">
        <v>83</v>
      </c>
      <c r="B38" s="32">
        <v>16.96</v>
      </c>
      <c r="D38" s="103">
        <f t="shared" si="30"/>
        <v>16.48</v>
      </c>
      <c r="E38" s="103">
        <v>16.96</v>
      </c>
      <c r="F38" s="103">
        <v>15.858</v>
      </c>
      <c r="G38" s="32">
        <v>4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v>0</v>
      </c>
      <c r="V38" s="141">
        <f t="shared" si="0"/>
        <v>0.3</v>
      </c>
      <c r="W38" s="142">
        <f t="shared" si="5"/>
        <v>16.48</v>
      </c>
      <c r="X38" s="142">
        <f t="shared" si="26"/>
        <v>16.96</v>
      </c>
      <c r="Y38" s="142">
        <f t="shared" si="27"/>
        <v>15.858</v>
      </c>
      <c r="Z38" s="142">
        <f>Y38+LOOKUP(V38,Sheet2!A$3:A$24,Sheet2!J$3:J$24)</f>
        <v>16.198</v>
      </c>
      <c r="AA38" s="142">
        <f t="shared" si="6"/>
        <v>16.43</v>
      </c>
      <c r="AB38" s="142">
        <f t="shared" si="28"/>
        <v>16.91</v>
      </c>
      <c r="AC38" s="142">
        <f t="shared" si="29"/>
        <v>15.822</v>
      </c>
      <c r="AD38" s="142">
        <f>AC38+LOOKUP(V38,Sheet2!A$3:A$24,Sheet2!J$3:J$24)</f>
        <v>16.162</v>
      </c>
      <c r="AE38" s="142">
        <f t="shared" si="7"/>
        <v>0.762</v>
      </c>
      <c r="AF38" s="142">
        <f t="shared" si="8"/>
        <v>0.748000000000001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0.932</v>
      </c>
      <c r="AM38" s="142">
        <f t="shared" si="10"/>
        <v>0.918000000000001</v>
      </c>
      <c r="AN38" s="142">
        <f t="shared" si="11"/>
        <v>0.925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4.588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0.3876</v>
      </c>
      <c r="AV38" s="158">
        <f>IF(AND(AE38&gt;3.5,AF38&gt;3.5),LOOKUP(Sheet1!V38,Sheet2!A$3:A$24,Sheet2!W$3:W$24),LOOKUP(V38,Sheet2!A$3:A$24,Sheet2!V$3:V$24))*G38</f>
        <v>0.48817586740978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3.25857815341185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15.24</v>
      </c>
      <c r="BC38" s="161">
        <f t="shared" si="13"/>
        <v>15.4933333333333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4.588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4.588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3.444</v>
      </c>
      <c r="BV38" s="52">
        <f t="shared" si="20"/>
        <v>2.032</v>
      </c>
      <c r="BW38" s="32">
        <f t="shared" si="21"/>
        <v>0</v>
      </c>
    </row>
    <row r="39" spans="1:75">
      <c r="A39" s="115" t="s">
        <v>76</v>
      </c>
      <c r="B39" s="32">
        <v>16.91</v>
      </c>
      <c r="D39" s="103">
        <f t="shared" ref="D39:D59" si="31">IF(AND(B39=0,E39=0),0,IF(B39&gt;E39,E39-C39-AJ39,IF(AJ39&gt;(E39-B39),E39-AJ39-C39,B39-C39)))</f>
        <v>16.43</v>
      </c>
      <c r="E39" s="103">
        <v>16.91</v>
      </c>
      <c r="F39" s="103">
        <v>15.822</v>
      </c>
      <c r="G39" s="32">
        <v>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115" t="s">
        <v>84</v>
      </c>
      <c r="B40" s="32">
        <v>16.46</v>
      </c>
      <c r="D40" s="103">
        <f t="shared" si="31"/>
        <v>15.98</v>
      </c>
      <c r="E40" s="103">
        <v>16.46</v>
      </c>
      <c r="F40" s="103">
        <v>15.644</v>
      </c>
      <c r="G40" s="32">
        <v>17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15.98</v>
      </c>
      <c r="X40" s="142">
        <f t="shared" si="26"/>
        <v>16.46</v>
      </c>
      <c r="Y40" s="142">
        <f t="shared" si="27"/>
        <v>15.644</v>
      </c>
      <c r="Z40" s="142">
        <f>Y40+LOOKUP(V40,Sheet2!A$3:A$24,Sheet2!J$3:J$24)</f>
        <v>15.984</v>
      </c>
      <c r="AA40" s="142">
        <f t="shared" si="6"/>
        <v>15.92</v>
      </c>
      <c r="AB40" s="142">
        <f t="shared" si="28"/>
        <v>16.4</v>
      </c>
      <c r="AC40" s="142">
        <f t="shared" si="29"/>
        <v>15.471</v>
      </c>
      <c r="AD40" s="142">
        <f>AC40+LOOKUP(V40,Sheet2!A$3:A$24,Sheet2!J$3:J$24)</f>
        <v>15.811</v>
      </c>
      <c r="AE40" s="142">
        <f t="shared" si="7"/>
        <v>0.476000000000001</v>
      </c>
      <c r="AF40" s="142">
        <f t="shared" si="8"/>
        <v>0.588999999999999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0.646</v>
      </c>
      <c r="AM40" s="142">
        <f t="shared" si="10"/>
        <v>0.758999999999998</v>
      </c>
      <c r="AN40" s="142">
        <f t="shared" si="11"/>
        <v>0.702499999999999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14.8087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1.6473</v>
      </c>
      <c r="AV40" s="158">
        <f>IF(AND(AE40&gt;3.5,AF40&gt;3.5),LOOKUP(Sheet1!V40,Sheet2!A$3:A$24,Sheet2!W$3:W$24),LOOKUP(V40,Sheet2!A$3:A$24,Sheet2!V$3:V$24))*G40</f>
        <v>2.07474743649156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11.8636971520003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57.205</v>
      </c>
      <c r="BC40" s="161">
        <f t="shared" si="13"/>
        <v>60.8033333333333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14.8087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14.8087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3.098</v>
      </c>
      <c r="BV40" s="52">
        <f t="shared" si="20"/>
        <v>1.859</v>
      </c>
      <c r="BW40" s="32">
        <f t="shared" si="21"/>
        <v>0</v>
      </c>
    </row>
    <row r="41" spans="1:75">
      <c r="A41" s="115" t="s">
        <v>85</v>
      </c>
      <c r="B41" s="32">
        <v>16.4</v>
      </c>
      <c r="D41" s="103">
        <f t="shared" si="31"/>
        <v>15.92</v>
      </c>
      <c r="E41" s="103">
        <v>16.4</v>
      </c>
      <c r="F41" s="103">
        <v>15.471</v>
      </c>
      <c r="G41" s="32">
        <v>25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v>0</v>
      </c>
      <c r="V41" s="141">
        <f t="shared" si="0"/>
        <v>0.3</v>
      </c>
      <c r="W41" s="142">
        <f t="shared" si="5"/>
        <v>15.92</v>
      </c>
      <c r="X41" s="142">
        <f t="shared" si="26"/>
        <v>16.4</v>
      </c>
      <c r="Y41" s="142">
        <f t="shared" si="27"/>
        <v>15.471</v>
      </c>
      <c r="Z41" s="142">
        <f>Y41+LOOKUP(V41,Sheet2!A$3:A$24,Sheet2!J$3:J$24)</f>
        <v>15.811</v>
      </c>
      <c r="AA41" s="142">
        <f t="shared" si="6"/>
        <v>15.9</v>
      </c>
      <c r="AB41" s="142">
        <f t="shared" si="28"/>
        <v>16.38</v>
      </c>
      <c r="AC41" s="142">
        <f t="shared" si="29"/>
        <v>15.225</v>
      </c>
      <c r="AD41" s="142">
        <f>AC41+LOOKUP(V41,Sheet2!A$3:A$24,Sheet2!J$3:J$24)</f>
        <v>15.565</v>
      </c>
      <c r="AE41" s="142">
        <f t="shared" si="7"/>
        <v>0.588999999999999</v>
      </c>
      <c r="AF41" s="142">
        <f t="shared" si="8"/>
        <v>0.815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0.758999999999998</v>
      </c>
      <c r="AM41" s="142">
        <f t="shared" si="10"/>
        <v>0.984999999999999</v>
      </c>
      <c r="AN41" s="142">
        <f t="shared" si="11"/>
        <v>0.871999999999999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27.032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2.4225</v>
      </c>
      <c r="AV41" s="158">
        <f>IF(AND(AE41&gt;3.5,AF41&gt;3.5),LOOKUP(Sheet1!V41,Sheet2!A$3:A$24,Sheet2!W$3:W$24),LOOKUP(V41,Sheet2!A$3:A$24,Sheet2!V$3:V$24))*G41</f>
        <v>3.05109917131112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20.4976134588241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92.5999999999999</v>
      </c>
      <c r="BC41" s="161">
        <f t="shared" si="13"/>
        <v>95.0666666666666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27.032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27.032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3.55</v>
      </c>
      <c r="BV41" s="52">
        <f t="shared" si="20"/>
        <v>2.085</v>
      </c>
      <c r="BW41" s="32">
        <f t="shared" si="21"/>
        <v>0</v>
      </c>
    </row>
    <row r="42" spans="1:75">
      <c r="A42" s="115" t="s">
        <v>86</v>
      </c>
      <c r="B42" s="32">
        <v>16.38</v>
      </c>
      <c r="D42" s="103">
        <f t="shared" si="31"/>
        <v>15.9</v>
      </c>
      <c r="E42" s="103">
        <v>16.38</v>
      </c>
      <c r="F42" s="103">
        <v>15.225</v>
      </c>
      <c r="G42" s="32">
        <v>7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15.9</v>
      </c>
      <c r="X42" s="142">
        <f t="shared" si="26"/>
        <v>16.38</v>
      </c>
      <c r="Y42" s="142">
        <f t="shared" si="27"/>
        <v>15.225</v>
      </c>
      <c r="Z42" s="142">
        <f>Y42+LOOKUP(V42,Sheet2!A$3:A$24,Sheet2!J$3:J$24)</f>
        <v>15.565</v>
      </c>
      <c r="AA42" s="142">
        <f t="shared" si="6"/>
        <v>15.9</v>
      </c>
      <c r="AB42" s="142">
        <f t="shared" si="28"/>
        <v>16.38</v>
      </c>
      <c r="AC42" s="142">
        <f t="shared" si="29"/>
        <v>15.159</v>
      </c>
      <c r="AD42" s="142">
        <f>AC42+LOOKUP(V42,Sheet2!A$3:A$24,Sheet2!J$3:J$24)</f>
        <v>15.499</v>
      </c>
      <c r="AE42" s="142">
        <f t="shared" si="7"/>
        <v>0.815</v>
      </c>
      <c r="AF42" s="142">
        <f t="shared" si="8"/>
        <v>0.880999999999998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0.984999999999999</v>
      </c>
      <c r="AM42" s="142">
        <f t="shared" si="10"/>
        <v>1.051</v>
      </c>
      <c r="AN42" s="142">
        <f t="shared" si="11"/>
        <v>1.018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8.83623999999999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0.6783</v>
      </c>
      <c r="AV42" s="158">
        <f>IF(AND(AE42&gt;3.5,AF42&gt;3.5),LOOKUP(Sheet1!V42,Sheet2!A$3:A$24,Sheet2!W$3:W$24),LOOKUP(V42,Sheet2!A$3:A$24,Sheet2!V$3:V$24))*G42</f>
        <v>0.854307767967115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6.50975176847074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27.972</v>
      </c>
      <c r="BC42" s="161">
        <f t="shared" si="13"/>
        <v>27.9813333333333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8.83623999999999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8.83623999999999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3.682</v>
      </c>
      <c r="BV42" s="52">
        <f t="shared" si="20"/>
        <v>2.151</v>
      </c>
      <c r="BW42" s="32">
        <f t="shared" si="21"/>
        <v>0</v>
      </c>
    </row>
    <row r="43" spans="1:75">
      <c r="A43" s="115" t="s">
        <v>87</v>
      </c>
      <c r="B43" s="32">
        <v>16.38</v>
      </c>
      <c r="D43" s="103">
        <f t="shared" si="31"/>
        <v>15.9</v>
      </c>
      <c r="E43" s="103">
        <v>16.38</v>
      </c>
      <c r="F43" s="103">
        <v>15.159</v>
      </c>
      <c r="G43" s="32">
        <v>16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v>0</v>
      </c>
      <c r="V43" s="141">
        <f t="shared" si="0"/>
        <v>0.3</v>
      </c>
      <c r="W43" s="142">
        <f t="shared" si="5"/>
        <v>15.9</v>
      </c>
      <c r="X43" s="142">
        <f t="shared" si="26"/>
        <v>16.38</v>
      </c>
      <c r="Y43" s="142">
        <f t="shared" si="27"/>
        <v>15.159</v>
      </c>
      <c r="Z43" s="142">
        <f>Y43+LOOKUP(V43,Sheet2!A$3:A$24,Sheet2!J$3:J$24)</f>
        <v>15.499</v>
      </c>
      <c r="AA43" s="142">
        <f t="shared" si="6"/>
        <v>15.52</v>
      </c>
      <c r="AB43" s="142">
        <f t="shared" si="28"/>
        <v>16</v>
      </c>
      <c r="AC43" s="142">
        <f t="shared" si="29"/>
        <v>15</v>
      </c>
      <c r="AD43" s="142">
        <f>AC43+LOOKUP(V43,Sheet2!A$3:A$24,Sheet2!J$3:J$24)</f>
        <v>15.34</v>
      </c>
      <c r="AE43" s="142">
        <f t="shared" si="7"/>
        <v>0.880999999999998</v>
      </c>
      <c r="AF43" s="142">
        <f t="shared" si="8"/>
        <v>0.66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1.051</v>
      </c>
      <c r="AM43" s="142">
        <f t="shared" si="10"/>
        <v>0.83</v>
      </c>
      <c r="AN43" s="142">
        <f t="shared" si="11"/>
        <v>0.940499999999999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18.65952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1.5504</v>
      </c>
      <c r="AV43" s="158">
        <f>IF(AND(AE43&gt;3.5,AF43&gt;3.5),LOOKUP(Sheet1!V43,Sheet2!A$3:A$24,Sheet2!W$3:W$24),LOOKUP(V43,Sheet2!A$3:A$24,Sheet2!V$3:V$24))*G43</f>
        <v>1.95270346963912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13.3418326136474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8.88178419700125e-15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61.456</v>
      </c>
      <c r="BC43" s="161">
        <f t="shared" si="13"/>
        <v>62.304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18.65952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18.65952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3.682</v>
      </c>
      <c r="BV43" s="52">
        <f t="shared" si="20"/>
        <v>2.151</v>
      </c>
      <c r="BW43" s="32">
        <f t="shared" si="21"/>
        <v>0</v>
      </c>
    </row>
    <row r="44" spans="1:75">
      <c r="A44" s="115" t="s">
        <v>88</v>
      </c>
      <c r="B44" s="32">
        <v>16</v>
      </c>
      <c r="D44" s="103">
        <f t="shared" si="31"/>
        <v>15.52</v>
      </c>
      <c r="E44" s="103">
        <v>16</v>
      </c>
      <c r="F44" s="103">
        <v>15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115" t="s">
        <v>88</v>
      </c>
      <c r="B45" s="32">
        <v>16.67</v>
      </c>
      <c r="D45" s="103">
        <f t="shared" si="31"/>
        <v>16.19</v>
      </c>
      <c r="E45" s="103">
        <v>16.67</v>
      </c>
      <c r="F45" s="103">
        <v>15.4</v>
      </c>
      <c r="G45" s="32">
        <v>7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v>0</v>
      </c>
      <c r="V45" s="141">
        <f t="shared" si="0"/>
        <v>0.3</v>
      </c>
      <c r="W45" s="142">
        <f t="shared" si="5"/>
        <v>16.19</v>
      </c>
      <c r="X45" s="142">
        <f t="shared" si="26"/>
        <v>16.67</v>
      </c>
      <c r="Y45" s="142">
        <f t="shared" si="27"/>
        <v>15.4</v>
      </c>
      <c r="Z45" s="142">
        <f>Y45+LOOKUP(V45,Sheet2!A$3:A$24,Sheet2!J$3:J$24)</f>
        <v>15.74</v>
      </c>
      <c r="AA45" s="142">
        <f t="shared" si="6"/>
        <v>16.07</v>
      </c>
      <c r="AB45" s="142">
        <f t="shared" si="28"/>
        <v>16.55</v>
      </c>
      <c r="AC45" s="142">
        <f t="shared" si="29"/>
        <v>15.334</v>
      </c>
      <c r="AD45" s="142">
        <f>AC45+LOOKUP(V45,Sheet2!A$3:A$24,Sheet2!J$3:J$24)</f>
        <v>15.674</v>
      </c>
      <c r="AE45" s="142">
        <f t="shared" si="7"/>
        <v>0.930000000000001</v>
      </c>
      <c r="AF45" s="142">
        <f t="shared" si="8"/>
        <v>0.876000000000001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1.1</v>
      </c>
      <c r="AM45" s="142">
        <f t="shared" si="10"/>
        <v>1.046</v>
      </c>
      <c r="AN45" s="142">
        <f t="shared" si="11"/>
        <v>1.073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9.31364000000001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0.6783</v>
      </c>
      <c r="AV45" s="158">
        <f>IF(AND(AE45&gt;3.5,AF45&gt;3.5),LOOKUP(Sheet1!V45,Sheet2!A$3:A$24,Sheet2!W$3:W$24),LOOKUP(V45,Sheet2!A$3:A$24,Sheet2!V$3:V$24))*G45</f>
        <v>0.854307767967115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6.98715176847076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28.742</v>
      </c>
      <c r="BC45" s="161">
        <f t="shared" si="13"/>
        <v>28.4946666666667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9.31364000000001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9.31364000000001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3.78</v>
      </c>
      <c r="BV45" s="52">
        <f t="shared" si="20"/>
        <v>2.2</v>
      </c>
      <c r="BW45" s="32">
        <f t="shared" si="21"/>
        <v>0</v>
      </c>
    </row>
    <row r="46" spans="1:75">
      <c r="A46" s="115" t="s">
        <v>89</v>
      </c>
      <c r="B46" s="32">
        <v>16.55</v>
      </c>
      <c r="D46" s="103">
        <f t="shared" si="31"/>
        <v>16.07</v>
      </c>
      <c r="E46" s="103">
        <v>16.55</v>
      </c>
      <c r="F46" s="103">
        <v>15.334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115" t="s">
        <v>90</v>
      </c>
      <c r="B47" s="32">
        <v>16.48</v>
      </c>
      <c r="D47" s="103">
        <f t="shared" si="31"/>
        <v>16</v>
      </c>
      <c r="E47" s="103">
        <v>16.48</v>
      </c>
      <c r="F47" s="103">
        <v>15.812</v>
      </c>
      <c r="G47" s="32">
        <v>6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无</v>
      </c>
      <c r="T47" s="118">
        <v>0</v>
      </c>
      <c r="V47" s="141">
        <f t="shared" si="0"/>
        <v>0.3</v>
      </c>
      <c r="W47" s="142">
        <f t="shared" si="5"/>
        <v>16</v>
      </c>
      <c r="X47" s="142">
        <f t="shared" si="26"/>
        <v>16.48</v>
      </c>
      <c r="Y47" s="142">
        <f t="shared" si="27"/>
        <v>15.812</v>
      </c>
      <c r="Z47" s="142">
        <f>Y47+LOOKUP(V47,Sheet2!A$3:A$24,Sheet2!J$3:J$24)</f>
        <v>16.152</v>
      </c>
      <c r="AA47" s="142">
        <f t="shared" si="6"/>
        <v>15.9</v>
      </c>
      <c r="AB47" s="142">
        <f t="shared" si="28"/>
        <v>16.38</v>
      </c>
      <c r="AC47" s="142">
        <f t="shared" si="29"/>
        <v>15.75</v>
      </c>
      <c r="AD47" s="142">
        <f>AC47+LOOKUP(V47,Sheet2!A$3:A$24,Sheet2!J$3:J$24)</f>
        <v>16.09</v>
      </c>
      <c r="AE47" s="142">
        <f t="shared" si="7"/>
        <v>0.327999999999999</v>
      </c>
      <c r="AF47" s="142">
        <f t="shared" si="8"/>
        <v>0.289999999999999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0.498000000000001</v>
      </c>
      <c r="AM47" s="142">
        <f t="shared" si="10"/>
        <v>0.459999999999999</v>
      </c>
      <c r="AN47" s="142">
        <f t="shared" si="11"/>
        <v>0.479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0.98</v>
      </c>
      <c r="AP47" s="120"/>
      <c r="AQ47" s="156">
        <f t="shared" si="12"/>
        <v>2.81652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0.5814</v>
      </c>
      <c r="AV47" s="158">
        <f>IF(AND(AE47&gt;3.5,AF47&gt;3.5),LOOKUP(Sheet1!V47,Sheet2!A$3:A$24,Sheet2!W$3:W$24),LOOKUP(V47,Sheet2!A$3:A$24,Sheet2!V$3:V$24))*G47</f>
        <v>0.73226380111467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2.46974723011777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2.81652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2.81652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2.446</v>
      </c>
      <c r="BV47" s="52">
        <f t="shared" si="20"/>
        <v>1.468</v>
      </c>
      <c r="BW47" s="32">
        <f t="shared" si="21"/>
        <v>0</v>
      </c>
    </row>
    <row r="48" spans="1:75">
      <c r="A48" s="115" t="s">
        <v>91</v>
      </c>
      <c r="B48" s="32">
        <v>16.38</v>
      </c>
      <c r="D48" s="103">
        <f t="shared" si="31"/>
        <v>15.9</v>
      </c>
      <c r="E48" s="103">
        <v>16.38</v>
      </c>
      <c r="F48" s="103">
        <v>15.75</v>
      </c>
      <c r="G48" s="32">
        <v>4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无</v>
      </c>
      <c r="T48" s="118">
        <v>0</v>
      </c>
      <c r="V48" s="141">
        <f t="shared" si="0"/>
        <v>0.3</v>
      </c>
      <c r="W48" s="142">
        <f t="shared" si="5"/>
        <v>15.9</v>
      </c>
      <c r="X48" s="142">
        <f t="shared" si="26"/>
        <v>16.38</v>
      </c>
      <c r="Y48" s="142">
        <f t="shared" si="27"/>
        <v>15.75</v>
      </c>
      <c r="Z48" s="142">
        <f>Y48+LOOKUP(V48,Sheet2!A$3:A$24,Sheet2!J$3:J$24)</f>
        <v>16.09</v>
      </c>
      <c r="AA48" s="142">
        <f t="shared" si="6"/>
        <v>15.89</v>
      </c>
      <c r="AB48" s="142">
        <f t="shared" si="28"/>
        <v>16.37</v>
      </c>
      <c r="AC48" s="142">
        <f t="shared" si="29"/>
        <v>15.713</v>
      </c>
      <c r="AD48" s="142">
        <f>AC48+LOOKUP(V48,Sheet2!A$3:A$24,Sheet2!J$3:J$24)</f>
        <v>16.053</v>
      </c>
      <c r="AE48" s="142">
        <f t="shared" si="7"/>
        <v>0.289999999999999</v>
      </c>
      <c r="AF48" s="142">
        <f t="shared" si="8"/>
        <v>0.317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0.459999999999999</v>
      </c>
      <c r="AM48" s="142">
        <f t="shared" si="10"/>
        <v>0.487000000000001</v>
      </c>
      <c r="AN48" s="142">
        <f t="shared" si="11"/>
        <v>0.4735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0.98</v>
      </c>
      <c r="AP48" s="120"/>
      <c r="AQ48" s="156">
        <f t="shared" si="12"/>
        <v>1.85612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0.3876</v>
      </c>
      <c r="AV48" s="158">
        <f>IF(AND(AE48&gt;3.5,AF48&gt;3.5),LOOKUP(Sheet1!V48,Sheet2!A$3:A$24,Sheet2!W$3:W$24),LOOKUP(V48,Sheet2!A$3:A$24,Sheet2!V$3:V$24))*G48</f>
        <v>0.48817586740978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1.74349815341185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1.85612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1.85612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2.424</v>
      </c>
      <c r="BV48" s="52">
        <f t="shared" si="20"/>
        <v>1.457</v>
      </c>
      <c r="BW48" s="32">
        <f t="shared" si="21"/>
        <v>0</v>
      </c>
    </row>
    <row r="49" spans="1:75">
      <c r="A49" s="115" t="s">
        <v>92</v>
      </c>
      <c r="B49" s="32">
        <v>16.37</v>
      </c>
      <c r="D49" s="103">
        <f t="shared" si="31"/>
        <v>15.89</v>
      </c>
      <c r="E49" s="103">
        <v>16.37</v>
      </c>
      <c r="F49" s="103">
        <v>15.713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1:75">
      <c r="A51" s="115" t="s">
        <v>93</v>
      </c>
      <c r="B51" s="32">
        <v>16.235</v>
      </c>
      <c r="D51" s="103">
        <f t="shared" si="31"/>
        <v>15.755</v>
      </c>
      <c r="E51" s="103">
        <v>16.235</v>
      </c>
      <c r="F51" s="103">
        <v>15.605</v>
      </c>
      <c r="G51" s="32">
        <v>0.3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15.755</v>
      </c>
      <c r="X51" s="142">
        <f t="shared" si="26"/>
        <v>16.235</v>
      </c>
      <c r="Y51" s="142">
        <f t="shared" si="27"/>
        <v>15.605</v>
      </c>
      <c r="Z51" s="142">
        <f>Y51+LOOKUP(V51,Sheet2!A$3:A$24,Sheet2!J$3:J$24)</f>
        <v>15.945</v>
      </c>
      <c r="AA51" s="142">
        <f t="shared" si="6"/>
        <v>15.82</v>
      </c>
      <c r="AB51" s="142">
        <f t="shared" si="28"/>
        <v>16.3</v>
      </c>
      <c r="AC51" s="142">
        <f t="shared" si="29"/>
        <v>15.562</v>
      </c>
      <c r="AD51" s="142">
        <f>AC51+LOOKUP(V51,Sheet2!A$3:A$24,Sheet2!J$3:J$24)</f>
        <v>15.902</v>
      </c>
      <c r="AE51" s="142">
        <f t="shared" si="7"/>
        <v>0.289999999999999</v>
      </c>
      <c r="AF51" s="142">
        <f t="shared" si="8"/>
        <v>0.398000000000001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0.459999999999999</v>
      </c>
      <c r="AM51" s="142">
        <f t="shared" si="10"/>
        <v>0.568000000000001</v>
      </c>
      <c r="AN51" s="142">
        <f t="shared" si="11"/>
        <v>0.514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0.191208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0.02907</v>
      </c>
      <c r="AV51" s="158">
        <f>IF(AND(AE51&gt;3.5,AF51&gt;3.5),LOOKUP(Sheet1!V51,Sheet2!A$3:A$24,Sheet2!W$3:W$24),LOOKUP(V51,Sheet2!A$3:A$24,Sheet2!V$3:V$24))*G51</f>
        <v>0.0366131900557335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0.182761361505889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0.8964</v>
      </c>
      <c r="BC51" s="161">
        <f t="shared" si="13"/>
        <v>0.9976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0.191208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0.191208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2.716</v>
      </c>
      <c r="BV51" s="52">
        <f t="shared" si="20"/>
        <v>1.668</v>
      </c>
      <c r="BW51" s="32">
        <f t="shared" si="21"/>
        <v>0</v>
      </c>
    </row>
    <row r="52" spans="1:75">
      <c r="A52" s="115" t="s">
        <v>94</v>
      </c>
      <c r="B52" s="32">
        <v>16.3</v>
      </c>
      <c r="D52" s="103">
        <f t="shared" si="31"/>
        <v>15.82</v>
      </c>
      <c r="E52" s="103">
        <v>16.3</v>
      </c>
      <c r="F52" s="103">
        <v>15.562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</v>
      </c>
      <c r="AK69" s="141">
        <f t="shared" ref="AK69:AK132" si="54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</v>
      </c>
      <c r="AK71" s="141">
        <f t="shared" si="54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</v>
      </c>
      <c r="AK72" s="141">
        <f t="shared" si="54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</v>
      </c>
      <c r="AK74" s="141">
        <f t="shared" si="54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H51:J51">
    <cfRule type="cellIs" dxfId="0" priority="2" operator="equal">
      <formula>0</formula>
    </cfRule>
  </conditionalFormatting>
  <conditionalFormatting sqref="H52:J52">
    <cfRule type="cellIs" dxfId="0" priority="1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BW2:BW1523">
    <cfRule type="cellIs" dxfId="0" priority="9" operator="equal">
      <formula>0</formula>
    </cfRule>
  </conditionalFormatting>
  <conditionalFormatting sqref="A1:L1 K2:L7 V1 Q1:R1446 $A1622:$XFD1048576 AP1:AQ1 BM1:XFD1 A2:H10 A11:A12 A13:L13 A14:A15 K14:L15 A16:L17 A18:G49 K18:L49 A50:L50 A51:G52 K51:L52 A53:L1621 I8:L10 K11:L12 M2:P9 M10:N1621 O10:P1446 S2:BV3 T4:BQ4 T5:T1621 U5:BQ1523 BR4:BV1523 BX2:XFD1523 U1524:XFD1621 O1447:R1621 I3:J7 S4:S1621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conditionalFormatting sqref="H18:J49">
    <cfRule type="cellIs" dxfId="0" priority="3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96</v>
      </c>
      <c r="AB1" s="85" t="s">
        <v>97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99</v>
      </c>
      <c r="C2" s="70" t="s">
        <v>100</v>
      </c>
      <c r="D2" s="71" t="s">
        <v>101</v>
      </c>
      <c r="E2" s="71" t="s">
        <v>102</v>
      </c>
      <c r="F2" s="71" t="s">
        <v>103</v>
      </c>
      <c r="G2" s="71" t="s">
        <v>104</v>
      </c>
      <c r="H2" s="72" t="s">
        <v>105</v>
      </c>
      <c r="I2" s="71" t="s">
        <v>106</v>
      </c>
      <c r="J2" s="71" t="s">
        <v>107</v>
      </c>
      <c r="K2" s="71" t="s">
        <v>108</v>
      </c>
      <c r="L2" s="72" t="s">
        <v>109</v>
      </c>
      <c r="M2" s="71" t="s">
        <v>110</v>
      </c>
      <c r="N2" s="71" t="s">
        <v>111</v>
      </c>
      <c r="O2" s="71" t="s">
        <v>112</v>
      </c>
      <c r="P2" s="71" t="s">
        <v>113</v>
      </c>
      <c r="Q2" s="71" t="s">
        <v>114</v>
      </c>
      <c r="R2" s="71" t="s">
        <v>115</v>
      </c>
      <c r="S2" s="71" t="s">
        <v>116</v>
      </c>
      <c r="T2" s="72" t="s">
        <v>117</v>
      </c>
      <c r="U2" s="71" t="s">
        <v>118</v>
      </c>
      <c r="V2" s="72" t="s">
        <v>119</v>
      </c>
      <c r="W2" s="71" t="s">
        <v>120</v>
      </c>
      <c r="X2" s="71" t="s">
        <v>121</v>
      </c>
      <c r="Y2" s="71" t="s">
        <v>122</v>
      </c>
      <c r="Z2" s="86"/>
      <c r="AA2" s="71" t="s">
        <v>100</v>
      </c>
      <c r="AB2" s="85" t="s">
        <v>101</v>
      </c>
      <c r="AC2" s="71" t="s">
        <v>102</v>
      </c>
      <c r="AD2" s="71" t="s">
        <v>103</v>
      </c>
      <c r="AE2" s="71" t="s">
        <v>104</v>
      </c>
      <c r="AF2" s="72" t="s">
        <v>105</v>
      </c>
      <c r="AG2" s="71" t="s">
        <v>106</v>
      </c>
      <c r="AH2" s="71" t="s">
        <v>123</v>
      </c>
      <c r="AI2" s="71" t="s">
        <v>122</v>
      </c>
      <c r="AJ2" s="72" t="s">
        <v>119</v>
      </c>
      <c r="AK2" s="71" t="s">
        <v>120</v>
      </c>
      <c r="AL2" s="72" t="s">
        <v>117</v>
      </c>
      <c r="AM2" s="71" t="s">
        <v>118</v>
      </c>
      <c r="AN2" s="72" t="s">
        <v>124</v>
      </c>
      <c r="AO2" s="98" t="s">
        <v>125</v>
      </c>
      <c r="AP2" s="99" t="s">
        <v>126</v>
      </c>
      <c r="AQ2" s="99" t="s">
        <v>127</v>
      </c>
      <c r="AR2" s="70" t="s">
        <v>100</v>
      </c>
      <c r="AS2" s="70" t="s">
        <v>101</v>
      </c>
      <c r="AT2" s="70" t="s">
        <v>102</v>
      </c>
      <c r="AU2" s="70" t="s">
        <v>103</v>
      </c>
      <c r="AV2" s="70" t="s">
        <v>104</v>
      </c>
      <c r="AW2" s="70" t="s">
        <v>122</v>
      </c>
      <c r="AX2" s="70" t="s">
        <v>121</v>
      </c>
      <c r="AY2" s="70" t="s">
        <v>126</v>
      </c>
      <c r="AZ2" s="111" t="s">
        <v>127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129</v>
      </c>
      <c r="E28" t="s">
        <v>103</v>
      </c>
      <c r="F28" t="s">
        <v>130</v>
      </c>
      <c r="Z28">
        <v>250</v>
      </c>
      <c r="AB28">
        <f t="shared" ref="AB28:AB36" si="35">Z28/1000</f>
        <v>0.25</v>
      </c>
    </row>
    <row r="29" spans="5:28">
      <c r="E29" t="s">
        <v>104</v>
      </c>
      <c r="F29" t="s">
        <v>131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132</v>
      </c>
      <c r="E31" t="s">
        <v>103</v>
      </c>
      <c r="F31" t="s">
        <v>133</v>
      </c>
      <c r="Z31">
        <v>300</v>
      </c>
      <c r="AB31">
        <f t="shared" si="35"/>
        <v>0.3</v>
      </c>
    </row>
    <row r="32" spans="5:28">
      <c r="E32" s="83" t="s">
        <v>104</v>
      </c>
      <c r="F32" s="83" t="s">
        <v>134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135</v>
      </c>
      <c r="B1" s="57" t="s">
        <v>136</v>
      </c>
      <c r="C1" s="57" t="s">
        <v>137</v>
      </c>
      <c r="D1" s="57" t="s">
        <v>138</v>
      </c>
      <c r="E1" s="58"/>
      <c r="F1" s="59" t="s">
        <v>139</v>
      </c>
      <c r="G1" s="59" t="s">
        <v>140</v>
      </c>
      <c r="H1" s="59" t="s">
        <v>52</v>
      </c>
      <c r="I1" s="59" t="s">
        <v>141</v>
      </c>
      <c r="J1" s="59" t="s">
        <v>142</v>
      </c>
      <c r="K1" s="59" t="s">
        <v>143</v>
      </c>
      <c r="L1" s="59" t="s">
        <v>144</v>
      </c>
      <c r="M1" s="59" t="s">
        <v>145</v>
      </c>
      <c r="N1" s="58"/>
      <c r="O1" s="63" t="s">
        <v>146</v>
      </c>
      <c r="P1" s="63" t="s">
        <v>147</v>
      </c>
      <c r="Q1" s="63">
        <v>0.15</v>
      </c>
      <c r="R1" s="63" t="s">
        <v>148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149</v>
      </c>
      <c r="P2" s="63" t="s">
        <v>147</v>
      </c>
      <c r="Q2" s="63">
        <v>0.19</v>
      </c>
      <c r="R2" s="63" t="s">
        <v>148</v>
      </c>
    </row>
    <row r="3" spans="1:18">
      <c r="A3" s="34" t="s">
        <v>150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151</v>
      </c>
      <c r="P3" s="63" t="s">
        <v>152</v>
      </c>
      <c r="Q3" s="63" t="s">
        <v>153</v>
      </c>
      <c r="R3" s="63"/>
    </row>
    <row r="4" spans="1:18">
      <c r="A4" s="34" t="s">
        <v>154</v>
      </c>
      <c r="B4" s="34">
        <v>0.35</v>
      </c>
      <c r="C4" s="34">
        <v>0</v>
      </c>
      <c r="D4" s="34">
        <f t="shared" si="0"/>
        <v>0.35</v>
      </c>
      <c r="E4" s="58"/>
      <c r="F4" s="37" t="s">
        <v>154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155</v>
      </c>
      <c r="Q4" s="63">
        <v>0.36</v>
      </c>
      <c r="R4" s="63" t="s">
        <v>156</v>
      </c>
    </row>
    <row r="5" spans="1:18">
      <c r="A5" s="34" t="s">
        <v>157</v>
      </c>
      <c r="B5" s="34">
        <v>0</v>
      </c>
      <c r="C5" s="34">
        <v>0.6</v>
      </c>
      <c r="D5" s="60">
        <v>0.6</v>
      </c>
      <c r="E5" s="58"/>
      <c r="F5" s="37" t="s">
        <v>157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147</v>
      </c>
      <c r="Q5" s="63">
        <v>0.071309</v>
      </c>
      <c r="R5" s="63" t="s">
        <v>158</v>
      </c>
    </row>
    <row r="6" spans="1:18">
      <c r="A6" s="34" t="s">
        <v>159</v>
      </c>
      <c r="B6" s="34">
        <v>0</v>
      </c>
      <c r="C6" s="34">
        <v>0.6</v>
      </c>
      <c r="D6" s="60">
        <v>0.6</v>
      </c>
      <c r="E6" s="58"/>
      <c r="F6" s="37" t="s">
        <v>159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160</v>
      </c>
      <c r="P6" s="63" t="s">
        <v>152</v>
      </c>
      <c r="Q6" s="63" t="s">
        <v>161</v>
      </c>
      <c r="R6" s="63"/>
    </row>
    <row r="7" spans="1:18">
      <c r="A7" s="61"/>
      <c r="B7" s="61"/>
      <c r="C7" s="61"/>
      <c r="D7" s="61"/>
      <c r="E7" s="58"/>
      <c r="F7" s="37" t="s">
        <v>162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163</v>
      </c>
      <c r="Q7" s="63">
        <v>4</v>
      </c>
      <c r="R7" s="63" t="s">
        <v>156</v>
      </c>
    </row>
    <row r="8" spans="6:18">
      <c r="F8" s="34" t="s">
        <v>164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147</v>
      </c>
      <c r="Q8" s="63">
        <v>0.09618</v>
      </c>
      <c r="R8" s="63" t="s">
        <v>158</v>
      </c>
    </row>
    <row r="9" spans="6:18">
      <c r="F9" s="34" t="s">
        <v>165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166</v>
      </c>
      <c r="P9" s="63" t="s">
        <v>152</v>
      </c>
      <c r="Q9" s="63" t="s">
        <v>167</v>
      </c>
      <c r="R9" s="63"/>
    </row>
    <row r="10" spans="6:18">
      <c r="F10" s="62" t="s">
        <v>168</v>
      </c>
      <c r="G10" s="62"/>
      <c r="H10" s="62">
        <v>0</v>
      </c>
      <c r="O10" s="65"/>
      <c r="P10" s="63" t="s">
        <v>163</v>
      </c>
      <c r="Q10" s="63">
        <v>4</v>
      </c>
      <c r="R10" s="63" t="s">
        <v>156</v>
      </c>
    </row>
    <row r="11" spans="15:18">
      <c r="O11" s="66"/>
      <c r="P11" s="63" t="s">
        <v>147</v>
      </c>
      <c r="Q11" s="63">
        <v>0.05761</v>
      </c>
      <c r="R11" s="63" t="s">
        <v>158</v>
      </c>
    </row>
    <row r="12" spans="15:18">
      <c r="O12" s="64" t="s">
        <v>169</v>
      </c>
      <c r="P12" s="32" t="s">
        <v>152</v>
      </c>
      <c r="Q12" s="67" t="s">
        <v>170</v>
      </c>
      <c r="R12" s="68" t="s">
        <v>169</v>
      </c>
    </row>
    <row r="13" spans="15:18">
      <c r="O13" s="66"/>
      <c r="P13" s="32" t="s">
        <v>147</v>
      </c>
      <c r="Q13" s="67">
        <v>0.0314</v>
      </c>
      <c r="R13" s="63" t="s">
        <v>158</v>
      </c>
    </row>
    <row r="16" spans="1:4">
      <c r="A16" s="34" t="s">
        <v>171</v>
      </c>
      <c r="B16" s="34"/>
      <c r="C16" s="34"/>
      <c r="D16" s="34"/>
    </row>
    <row r="17" spans="1:4">
      <c r="A17" s="34" t="s">
        <v>172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173</v>
      </c>
      <c r="B1" s="30"/>
      <c r="C1" s="30"/>
      <c r="D1" s="31">
        <v>1</v>
      </c>
      <c r="P1" s="34" t="s">
        <v>174</v>
      </c>
      <c r="Q1" s="34"/>
      <c r="R1" s="34"/>
      <c r="S1" s="34"/>
    </row>
    <row r="2" ht="15" customHeight="1" spans="1:19">
      <c r="A2" s="32" t="s">
        <v>175</v>
      </c>
      <c r="B2" s="33" t="s">
        <v>176</v>
      </c>
      <c r="C2" s="34" t="s">
        <v>177</v>
      </c>
      <c r="D2" s="35" t="s">
        <v>178</v>
      </c>
      <c r="E2" s="36"/>
      <c r="F2" s="36"/>
      <c r="P2" s="34" t="s">
        <v>175</v>
      </c>
      <c r="Q2" s="33" t="s">
        <v>176</v>
      </c>
      <c r="R2" s="34" t="s">
        <v>177</v>
      </c>
      <c r="S2" s="55" t="s">
        <v>178</v>
      </c>
    </row>
    <row r="3" ht="15" customHeight="1" spans="1:19">
      <c r="A3" s="34" t="s">
        <v>16</v>
      </c>
      <c r="B3" s="33" t="s">
        <v>44</v>
      </c>
      <c r="C3" s="37" t="s">
        <v>179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179</v>
      </c>
      <c r="S3" s="56">
        <f>D3</f>
        <v>0</v>
      </c>
    </row>
    <row r="4" ht="15" customHeight="1" spans="1:19">
      <c r="A4" s="34"/>
      <c r="B4" s="33" t="s">
        <v>43</v>
      </c>
      <c r="C4" s="37" t="s">
        <v>179</v>
      </c>
      <c r="D4" s="38">
        <f>SUM(Sheet1!AS:AS)*D1</f>
        <v>3.906</v>
      </c>
      <c r="E4" s="39"/>
      <c r="F4" s="39"/>
      <c r="P4" s="34"/>
      <c r="Q4" s="33" t="s">
        <v>43</v>
      </c>
      <c r="R4" s="37" t="s">
        <v>179</v>
      </c>
      <c r="S4" s="56">
        <f>D4</f>
        <v>3.906</v>
      </c>
    </row>
    <row r="5" ht="15" customHeight="1" spans="1:19">
      <c r="A5" s="40" t="s">
        <v>180</v>
      </c>
      <c r="B5" s="33" t="s">
        <v>63</v>
      </c>
      <c r="C5" s="37" t="s">
        <v>179</v>
      </c>
      <c r="D5" s="41">
        <f>SUM(Sheet1!BN:BN)*D1*1.05</f>
        <v>207.9366849</v>
      </c>
      <c r="E5" s="42"/>
      <c r="F5" s="42"/>
      <c r="G5" s="29"/>
      <c r="H5" s="29"/>
      <c r="J5" s="29"/>
      <c r="P5" s="40" t="s">
        <v>180</v>
      </c>
      <c r="Q5" s="33" t="s">
        <v>63</v>
      </c>
      <c r="R5" s="37" t="s">
        <v>179</v>
      </c>
      <c r="S5" s="56">
        <f>D5</f>
        <v>207.9366849</v>
      </c>
    </row>
    <row r="6" ht="15" customHeight="1" spans="1:19">
      <c r="A6" s="40"/>
      <c r="B6" s="33" t="s">
        <v>64</v>
      </c>
      <c r="C6" s="37" t="s">
        <v>179</v>
      </c>
      <c r="D6" s="41">
        <f>SUM(Sheet1!BO:BO)*D1</f>
        <v>0</v>
      </c>
      <c r="E6" s="42"/>
      <c r="F6" s="42"/>
      <c r="G6" s="29"/>
      <c r="H6" s="29"/>
      <c r="J6" s="29"/>
      <c r="P6" s="43" t="s">
        <v>181</v>
      </c>
      <c r="Q6" s="33" t="s">
        <v>182</v>
      </c>
      <c r="R6" s="37" t="s">
        <v>179</v>
      </c>
      <c r="S6" s="56">
        <f>D7</f>
        <v>138.039769187395</v>
      </c>
    </row>
    <row r="7" ht="15" customHeight="1" spans="1:19">
      <c r="A7" s="43" t="s">
        <v>181</v>
      </c>
      <c r="B7" s="33" t="s">
        <v>183</v>
      </c>
      <c r="C7" s="37" t="s">
        <v>179</v>
      </c>
      <c r="D7" s="41">
        <f>D8+D10</f>
        <v>138.039769187395</v>
      </c>
      <c r="E7" s="42"/>
      <c r="F7" s="42"/>
      <c r="G7" s="29"/>
      <c r="H7" s="29"/>
      <c r="J7" s="29"/>
      <c r="P7" s="44"/>
      <c r="Q7" s="33" t="s">
        <v>47</v>
      </c>
      <c r="R7" s="37" t="s">
        <v>179</v>
      </c>
      <c r="S7" s="56">
        <f>D9</f>
        <v>4.11215994854863</v>
      </c>
    </row>
    <row r="8" ht="15" customHeight="1" spans="1:21">
      <c r="A8" s="44"/>
      <c r="B8" s="33" t="s">
        <v>182</v>
      </c>
      <c r="C8" s="37" t="s">
        <v>179</v>
      </c>
      <c r="D8" s="38">
        <f>(SUM(Sheet1!AX:AX)+SUM(Sheet1!AY:AY))*D1</f>
        <v>132.600049187395</v>
      </c>
      <c r="E8" s="42"/>
      <c r="F8" s="42"/>
      <c r="G8" s="29"/>
      <c r="H8" s="29"/>
      <c r="J8" s="29"/>
      <c r="P8" s="45"/>
      <c r="Q8" s="33" t="s">
        <v>184</v>
      </c>
      <c r="R8" s="37" t="s">
        <v>179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179</v>
      </c>
      <c r="D9" s="38">
        <f>(SUM(Sheet1!BT:BT)*D1)</f>
        <v>4.11215994854863</v>
      </c>
      <c r="E9" s="42"/>
      <c r="F9" s="42"/>
      <c r="G9" s="29"/>
      <c r="H9" s="29"/>
      <c r="J9" s="29"/>
      <c r="P9" s="40" t="s">
        <v>185</v>
      </c>
      <c r="Q9" s="33" t="s">
        <v>52</v>
      </c>
      <c r="R9" s="37" t="s">
        <v>186</v>
      </c>
      <c r="S9" s="56">
        <f>D12</f>
        <v>689.5994</v>
      </c>
    </row>
    <row r="10" ht="15" customHeight="1" spans="1:20">
      <c r="A10" s="44"/>
      <c r="B10" s="33" t="s">
        <v>187</v>
      </c>
      <c r="C10" s="37" t="s">
        <v>179</v>
      </c>
      <c r="D10" s="38">
        <f>SUM(Sheet1!AZ:AZ)*D1</f>
        <v>5.43972</v>
      </c>
      <c r="E10" s="42"/>
      <c r="F10" s="42"/>
      <c r="G10" s="29"/>
      <c r="H10" s="29"/>
      <c r="J10" s="29"/>
      <c r="P10" s="40"/>
      <c r="Q10" s="33" t="s">
        <v>53</v>
      </c>
      <c r="R10" s="37" t="s">
        <v>188</v>
      </c>
      <c r="S10" s="56">
        <f>F13</f>
        <v>22.6121741066667</v>
      </c>
      <c r="T10" s="29"/>
    </row>
    <row r="11" ht="15" customHeight="1" spans="1:19">
      <c r="A11" s="45"/>
      <c r="B11" s="33" t="s">
        <v>184</v>
      </c>
      <c r="C11" s="37" t="s">
        <v>179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189</v>
      </c>
      <c r="R11" s="37" t="s">
        <v>188</v>
      </c>
      <c r="S11" s="56">
        <f>F14</f>
        <v>0</v>
      </c>
    </row>
    <row r="12" ht="15" customHeight="1" spans="1:19">
      <c r="A12" s="40" t="s">
        <v>185</v>
      </c>
      <c r="B12" s="33" t="s">
        <v>52</v>
      </c>
      <c r="C12" s="37" t="s">
        <v>186</v>
      </c>
      <c r="D12" s="38">
        <f>SUM(Sheet1!BB:BB)*D1</f>
        <v>689.5994</v>
      </c>
      <c r="E12" s="42"/>
      <c r="F12" s="42"/>
      <c r="G12" s="29"/>
      <c r="H12" s="29"/>
      <c r="J12" s="29"/>
      <c r="P12" s="40"/>
      <c r="Q12" s="33" t="s">
        <v>190</v>
      </c>
      <c r="R12" s="37" t="s">
        <v>188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191</v>
      </c>
      <c r="D13" s="38">
        <f>SUM(Sheet1!BC:BC)*D1</f>
        <v>720.132933333333</v>
      </c>
      <c r="E13" s="37" t="s">
        <v>188</v>
      </c>
      <c r="F13" s="46">
        <f>D13*Sheet3!$Q$13</f>
        <v>22.6121741066667</v>
      </c>
      <c r="G13" s="29"/>
      <c r="H13" s="29"/>
      <c r="J13" s="29"/>
      <c r="P13" s="40"/>
      <c r="Q13" s="33" t="s">
        <v>192</v>
      </c>
      <c r="R13" s="37" t="s">
        <v>188</v>
      </c>
      <c r="S13" s="56">
        <f t="shared" si="0"/>
        <v>0</v>
      </c>
    </row>
    <row r="14" ht="15" customHeight="1" spans="1:19">
      <c r="A14" s="40"/>
      <c r="B14" s="33" t="s">
        <v>189</v>
      </c>
      <c r="C14" s="37" t="s">
        <v>193</v>
      </c>
      <c r="D14" s="38">
        <f>SUM(Sheet1!BD:BD)*D1</f>
        <v>0</v>
      </c>
      <c r="E14" s="37" t="s">
        <v>188</v>
      </c>
      <c r="F14" s="38">
        <f>D14*Sheet3!$Q$1*6</f>
        <v>0</v>
      </c>
      <c r="G14" s="29"/>
      <c r="H14" s="29"/>
      <c r="J14" s="29"/>
      <c r="P14" s="40"/>
      <c r="Q14" s="33" t="s">
        <v>194</v>
      </c>
      <c r="R14" s="37" t="s">
        <v>188</v>
      </c>
      <c r="S14" s="56">
        <f t="shared" si="0"/>
        <v>0</v>
      </c>
    </row>
    <row r="15" ht="15" customHeight="1" spans="1:19">
      <c r="A15" s="40"/>
      <c r="B15" s="33" t="s">
        <v>190</v>
      </c>
      <c r="C15" s="37" t="s">
        <v>193</v>
      </c>
      <c r="D15" s="38">
        <f>SUM(Sheet1!BE:BE)*D1</f>
        <v>0</v>
      </c>
      <c r="E15" s="37" t="s">
        <v>188</v>
      </c>
      <c r="F15" s="38">
        <f>D15*Sheet3!$Q$1*9</f>
        <v>0</v>
      </c>
      <c r="G15" s="29"/>
      <c r="H15" s="29"/>
      <c r="J15" s="29"/>
      <c r="P15" s="40"/>
      <c r="Q15" s="33" t="s">
        <v>195</v>
      </c>
      <c r="R15" s="37" t="s">
        <v>188</v>
      </c>
      <c r="S15" s="56">
        <f t="shared" si="0"/>
        <v>0</v>
      </c>
    </row>
    <row r="16" ht="15" customHeight="1" spans="1:19">
      <c r="A16" s="40"/>
      <c r="B16" s="33" t="s">
        <v>192</v>
      </c>
      <c r="C16" s="37" t="s">
        <v>193</v>
      </c>
      <c r="D16" s="38">
        <f>SUM(Sheet1!BF:BF)*D1</f>
        <v>0</v>
      </c>
      <c r="E16" s="37" t="s">
        <v>188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196</v>
      </c>
      <c r="R16" s="51" t="s">
        <v>191</v>
      </c>
      <c r="S16" s="38">
        <f>D23</f>
        <v>0</v>
      </c>
    </row>
    <row r="17" ht="15" customHeight="1" spans="1:19">
      <c r="A17" s="40"/>
      <c r="B17" s="33" t="s">
        <v>194</v>
      </c>
      <c r="C17" s="37" t="s">
        <v>193</v>
      </c>
      <c r="D17" s="38">
        <f>SUM(Sheet1!BG:BG)*D1</f>
        <v>0</v>
      </c>
      <c r="E17" s="37" t="s">
        <v>188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179</v>
      </c>
      <c r="S17" s="52">
        <f>D24</f>
        <v>207.9366849</v>
      </c>
    </row>
    <row r="18" ht="15" customHeight="1" spans="1:19">
      <c r="A18" s="40"/>
      <c r="B18" s="33" t="s">
        <v>58</v>
      </c>
      <c r="C18" s="37" t="s">
        <v>191</v>
      </c>
      <c r="D18" s="38">
        <f>SUM(Sheet1!BH:BH)*D1</f>
        <v>0</v>
      </c>
      <c r="E18" s="37" t="s">
        <v>188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197</v>
      </c>
      <c r="B20" s="33" t="s">
        <v>60</v>
      </c>
      <c r="C20" s="37" t="s">
        <v>179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196</v>
      </c>
      <c r="C23" s="51" t="s">
        <v>191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179</v>
      </c>
      <c r="D24" s="52">
        <f>SUM(Sheet1!BR:BR)*D1*1.05</f>
        <v>207.9366849</v>
      </c>
      <c r="E24" s="36"/>
      <c r="F24" s="36"/>
    </row>
    <row r="25" spans="1:6">
      <c r="A25" s="34" t="s">
        <v>68</v>
      </c>
      <c r="B25" s="34"/>
      <c r="C25" s="51" t="s">
        <v>179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102</v>
      </c>
      <c r="C2" s="5" t="s">
        <v>199</v>
      </c>
      <c r="D2" s="5"/>
      <c r="E2" s="5"/>
      <c r="F2" s="5"/>
      <c r="G2" s="5"/>
      <c r="H2" s="5"/>
      <c r="I2" s="5"/>
      <c r="J2" s="5"/>
      <c r="K2" s="13" t="s">
        <v>200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100</v>
      </c>
      <c r="V2" s="5" t="s">
        <v>123</v>
      </c>
      <c r="W2" s="17" t="s">
        <v>201</v>
      </c>
      <c r="X2" s="17"/>
      <c r="Z2" s="5" t="s">
        <v>202</v>
      </c>
    </row>
    <row r="3" spans="1:26">
      <c r="A3" s="5" t="s">
        <v>203</v>
      </c>
      <c r="B3" s="5" t="s">
        <v>204</v>
      </c>
      <c r="C3" s="5" t="s">
        <v>205</v>
      </c>
      <c r="D3" s="5" t="s">
        <v>206</v>
      </c>
      <c r="E3" s="5" t="s">
        <v>207</v>
      </c>
      <c r="F3" s="5" t="s">
        <v>208</v>
      </c>
      <c r="G3" s="5" t="s">
        <v>209</v>
      </c>
      <c r="H3" s="5" t="s">
        <v>210</v>
      </c>
      <c r="I3" s="5" t="s">
        <v>211</v>
      </c>
      <c r="J3" s="5" t="s">
        <v>212</v>
      </c>
      <c r="K3" s="5" t="s">
        <v>213</v>
      </c>
      <c r="L3" s="5" t="s">
        <v>214</v>
      </c>
      <c r="M3" s="5" t="s">
        <v>215</v>
      </c>
      <c r="N3" s="5" t="s">
        <v>216</v>
      </c>
      <c r="O3" s="5" t="s">
        <v>217</v>
      </c>
      <c r="P3" s="5" t="s">
        <v>218</v>
      </c>
      <c r="Q3" s="5" t="s">
        <v>219</v>
      </c>
      <c r="R3" s="5" t="s">
        <v>220</v>
      </c>
      <c r="S3" s="5" t="s">
        <v>221</v>
      </c>
      <c r="T3" s="5" t="s">
        <v>222</v>
      </c>
      <c r="U3" s="5" t="s">
        <v>223</v>
      </c>
      <c r="V3" s="5" t="s">
        <v>224</v>
      </c>
      <c r="W3" s="18" t="s">
        <v>103</v>
      </c>
      <c r="X3" s="18" t="s">
        <v>104</v>
      </c>
      <c r="Z3" s="5" t="s">
        <v>103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102</v>
      </c>
      <c r="C11" s="5" t="s">
        <v>199</v>
      </c>
      <c r="D11" s="5"/>
      <c r="E11" s="5"/>
      <c r="F11" s="5"/>
      <c r="G11" s="5" t="s">
        <v>200</v>
      </c>
      <c r="H11" s="5"/>
      <c r="I11" s="5"/>
      <c r="J11" s="5"/>
      <c r="K11" s="5"/>
      <c r="L11" s="5"/>
      <c r="M11" s="5" t="s">
        <v>100</v>
      </c>
      <c r="N11" s="5" t="s">
        <v>123</v>
      </c>
      <c r="O11" s="17" t="s">
        <v>201</v>
      </c>
      <c r="P11" s="17"/>
      <c r="R11" s="5" t="s">
        <v>202</v>
      </c>
    </row>
    <row r="12" spans="1:18">
      <c r="A12" s="5" t="s">
        <v>203</v>
      </c>
      <c r="B12" s="5" t="s">
        <v>204</v>
      </c>
      <c r="C12" s="5" t="s">
        <v>205</v>
      </c>
      <c r="D12" s="5" t="s">
        <v>206</v>
      </c>
      <c r="E12" s="5" t="s">
        <v>208</v>
      </c>
      <c r="F12" s="5" t="s">
        <v>209</v>
      </c>
      <c r="G12" s="5" t="s">
        <v>213</v>
      </c>
      <c r="H12" s="5" t="s">
        <v>207</v>
      </c>
      <c r="I12" s="5" t="s">
        <v>214</v>
      </c>
      <c r="J12" s="5" t="s">
        <v>210</v>
      </c>
      <c r="K12" s="5" t="s">
        <v>211</v>
      </c>
      <c r="L12" s="5" t="s">
        <v>212</v>
      </c>
      <c r="M12" s="5" t="s">
        <v>223</v>
      </c>
      <c r="N12" s="5" t="s">
        <v>224</v>
      </c>
      <c r="O12" s="18" t="s">
        <v>103</v>
      </c>
      <c r="P12" s="18" t="s">
        <v>104</v>
      </c>
      <c r="R12" s="5" t="s">
        <v>103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101</v>
      </c>
      <c r="B18" s="9" t="s">
        <v>102</v>
      </c>
      <c r="C18" s="9" t="s">
        <v>227</v>
      </c>
      <c r="D18" s="9"/>
      <c r="E18" s="9"/>
      <c r="F18" s="9"/>
      <c r="G18" s="9" t="s">
        <v>228</v>
      </c>
      <c r="H18" s="9"/>
      <c r="I18" s="9"/>
      <c r="J18" s="9"/>
      <c r="K18" s="17" t="s">
        <v>100</v>
      </c>
      <c r="L18" s="17" t="s">
        <v>201</v>
      </c>
      <c r="M18" s="17"/>
      <c r="N18" s="21"/>
      <c r="O18" s="17" t="s">
        <v>202</v>
      </c>
    </row>
    <row r="19" spans="1:15">
      <c r="A19" s="9" t="s">
        <v>203</v>
      </c>
      <c r="B19" s="9" t="s">
        <v>204</v>
      </c>
      <c r="C19" s="9" t="s">
        <v>205</v>
      </c>
      <c r="D19" s="9" t="s">
        <v>206</v>
      </c>
      <c r="E19" s="9" t="s">
        <v>208</v>
      </c>
      <c r="F19" s="9" t="s">
        <v>209</v>
      </c>
      <c r="G19" s="9" t="s">
        <v>213</v>
      </c>
      <c r="H19" s="9" t="s">
        <v>207</v>
      </c>
      <c r="I19" s="9" t="s">
        <v>210</v>
      </c>
      <c r="J19" s="9" t="s">
        <v>211</v>
      </c>
      <c r="K19" s="9" t="s">
        <v>223</v>
      </c>
      <c r="L19" s="17" t="s">
        <v>103</v>
      </c>
      <c r="M19" s="17" t="s">
        <v>104</v>
      </c>
      <c r="N19" s="21"/>
      <c r="O19" s="17" t="s">
        <v>103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